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<sst xmlns="http://schemas.openxmlformats.org/spreadsheetml/2006/main" count="314" uniqueCount="187">
  <si>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</si>
  <si>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</si>
  <si>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</si>
  <si>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</si>
  <si>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</si>
  <si>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</si>
  <si>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</si>
  <si>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</si>
  <si>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</si>
  <si>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</si>
  <si>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</si>
  <si>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</si>
  <si>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</si>
  <si>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</si>
  <si>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</si>
  <si>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</si>
  <si>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</si>
  <si>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</si>
  <si>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</si>
  <si>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</si>
  <si>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</si>
  <si>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</si>
  <si>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</si>
  <si>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</si>
  <si>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</si>
  <si>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</si>
  <si>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</si>
  <si>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</si>
  <si>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</si>
  <si>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</si>
  <si>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</si>
  <si>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</si>
  <si>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</si>
  <si>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</si>
  <si>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</si>
  <si>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</si>
  <si>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</si>
  <si>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</si>
  <si>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</si>
  <si>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</si>
  <si>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</si>
  <si>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</si>
  <si>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</si>
  <si>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</si>
  <si>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</si>
  <si>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</si>
  <si>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</si>
  <si>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</si>
  <si>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</si>
  <si>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</si>
  <si>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</si>
  <si>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</si>
  <si>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</si>
  <si>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</si>
  <si>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</si>
  <si>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</si>
  <si>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</si>
  <si>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</si>
  <si>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</si>
  <si>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</si>
  <si>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</si>
  <si>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</si>
  <si>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</si>
  <si>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</si>
  <si>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</si>
  <si>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</si>
  <si>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</si>
  <si>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</si>
  <si>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</si>
  <si>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</si>
  <si>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</si>
  <si>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</si>
  <si>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</si>
  <si>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</si>
  <si>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</si>
  <si>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</si>
  <si>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</si>
  <si>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</si>
  <si>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</si>
  <si>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</si>
  <si>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</si>
  <si>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</si>
  <si>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</si>
  <si>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</si>
  <si>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</si>
  <si>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</si>
  <si>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</si>
  <si>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</si>
  <si>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</si>
  <si>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</si>
  <si>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</si>
  <si>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</si>
  <si>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</si>
  <si>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</si>
  <si>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</si>
  <si>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</si>
  <si>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</si>
  <si>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</si>
  <si>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</si>
  <si>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</si>
  <si>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</si>
  <si>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</si>
  <si>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</si>
  <si>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</si>
  <si>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</si>
  <si>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</si>
  <si>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</si>
  <si>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</si>
  <si>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</si>
  <si>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</si>
  <si>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</si>
  <si>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</si>
  <si>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</si>
  <si>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</si>
  <si>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</si>
  <si>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</si>
  <si>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</si>
  <si>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</si>
  <si>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</si>
  <si>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</si>
  <si>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</si>
  <si>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</si>
  <si>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</si>
  <si>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</si>
  <si>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</si>
  <si>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</si>
  <si>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</si>
  <si>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</si>
  <si>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</si>
  <si>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</si>
  <si>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</si>
  <si>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</si>
  <si>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</si>
  <si>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</si>
  <si>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</si>
  <si>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</si>
  <si>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</si>
  <si>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</si>
  <si>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</si>
  <si>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</si>
  <si>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</si>
  <si>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</si>
  <si>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</si>
  <si>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</si>
  <si>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</si>
  <si>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</si>
  <si>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</si>
  <si>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</si>
  <si>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</si>
  <si>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</si>
  <si>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</si>
  <si>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</si>
  <si>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</si>
  <si>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</si>
  <si>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</si>
  <si>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</si>
  <si>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</si>
  <si>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</si>
  <si>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</si>
  <si>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</si>
  <si>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</si>
  <si>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</si>
  <si>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</si>
  <si>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</si>
  <si>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</si>
  <si>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</si>
  <si>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</si>
  <si>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</si>
  <si>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</si>
  <si>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</si>
  <si>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</si>
  <si>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</si>
  <si>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</si>
  <si>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</si>
  <si>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</si>
  <si>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</si>
  <si>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</si>
  <si>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</si>
  <si>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</si>
  <si>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</si>
  <si>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</si>
  <si>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</si>
  <si>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P_Км_25_ЛК15_017038</t>
  </si>
  <si>
    <t>Реконструкция ВЛИ-0,22 кВ №3 ГКТП №213 в соответствии с договором на ТП № 1-39-25-0205 г. Крымск</t>
  </si>
  <si>
    <t>СИП  70мм2</t>
  </si>
  <si>
    <t>0,17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</si>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</sst>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E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167.96340000000004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174.0222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106.7022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87.85260000000001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556.34040000000005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Реконструкция ВЛИ-0,22 кВ №3 ГКТП №213 в соответствии с договором на ТП № 1-39-25-0205 г. Крымск</v>
      </c>
      <c r="D15" s="112" t="str">
        <f>'20.1'!D19</f>
        <v>P_Км_25_ЛК15_017038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oBs8tJ3dZCbtdYl/qYJMHvmxgIUkiNtXV4dkgcjljO1slJREPhw2qWQ+xji+8xakNbUOF8Z8F5BkvSSPEYPfuA==" saltValue="mQbfQcgvlsELlsfZWijZx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R39" sqref="R3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Реконструкция ВЛИ-0,22 кВ №3 ГКТП №213 в соответствии с договором на ТП № 1-39-25-0205 г. Крымск</v>
      </c>
      <c r="D15" s="108" t="str">
        <f>'20.1'!D19</f>
        <v>P_Км_25_ЛК15_017038</v>
      </c>
      <c r="E15" s="109">
        <v>2025</v>
      </c>
      <c r="F15" s="109">
        <v>2025</v>
      </c>
      <c r="G15" s="102">
        <f>'20.1'!U24</f>
        <v>556.34040000000005</v>
      </c>
      <c r="H15" s="102">
        <f>G15*1.2</f>
        <v>667.60847999999999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845.90808268317107</v>
      </c>
      <c r="J15" s="103">
        <f>'20.2'!M20/1000</f>
        <v>0</v>
      </c>
      <c r="K15" s="103">
        <f>I15+J15</f>
        <v>845.90808268317107</v>
      </c>
      <c r="L15" s="102"/>
      <c r="M15" s="105">
        <f>K15-L15</f>
        <v>845.90808268317107</v>
      </c>
      <c r="N15" s="102"/>
      <c r="O15" s="104">
        <f>H15-N15</f>
        <v>667.60847999999999</v>
      </c>
      <c r="P15" s="103">
        <f>SUM(Q15:W15)</f>
        <v>0.55706753060000003</v>
      </c>
      <c r="Q15" s="110"/>
      <c r="R15" s="110"/>
      <c r="S15" s="110">
        <v>6.5987399999999996E-3</v>
      </c>
      <c r="T15" s="110">
        <v>0.55046879059999998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jmuP8fHLbixeDCkWapfkQW+ppaFZp6zbB/QlB0hRwB3HtZV4X3YYM2LT1qR195rw9HJ5X0Aj/9DduGDszHxW2w==" saltValue="8nNvWb/+Qqlho3qwFe7Um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eATzT4T9qSt3Xk0pxvXO7T4znjxXqiYvK2ispOc5q08fHA3jzsq5108aLdq687OJg6oQKtYfulngtBE9mlbPA==" saltValue="bUgTZxjyH2buV77MiXvkg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2026-05-14T04:52:47Z</dcterms:modified>
</cp:coreProperties>
</file>